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19-25 - Eventual Aquisição de Pneus e Lubrificantes - SMS\"/>
    </mc:Choice>
  </mc:AlternateContent>
  <xr:revisionPtr revIDLastSave="0" documentId="13_ncr:1_{BC43ACAB-8220-43AF-8FB5-207950BF6722}"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Preços'!$A$11:$G$35</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1" l="1"/>
  <c r="G28" i="1"/>
  <c r="G27" i="1"/>
  <c r="G26" i="1"/>
  <c r="G25" i="1"/>
  <c r="G24" i="1"/>
  <c r="G23" i="1"/>
  <c r="G22" i="1"/>
  <c r="G21" i="1"/>
  <c r="G20" i="1"/>
  <c r="G19" i="1"/>
  <c r="G18" i="1"/>
  <c r="G17" i="1"/>
  <c r="G13" i="1"/>
  <c r="G15" i="1"/>
  <c r="G14" i="1" l="1"/>
  <c r="G16" i="1"/>
  <c r="F31" i="1" l="1"/>
  <c r="A3" i="1"/>
  <c r="A4" i="1"/>
  <c r="A5" i="1"/>
  <c r="A6" i="1"/>
  <c r="E6" i="1"/>
  <c r="A32" i="1"/>
  <c r="A33" i="1"/>
  <c r="A34" i="1"/>
  <c r="A35" i="1"/>
</calcChain>
</file>

<file path=xl/sharedStrings.xml><?xml version="1.0" encoding="utf-8"?>
<sst xmlns="http://schemas.openxmlformats.org/spreadsheetml/2006/main" count="84" uniqueCount="66">
  <si>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</si>
  <si>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</si>
  <si>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</si>
  <si>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</si>
  <si>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</si>
  <si>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</si>
  <si>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</si>
  <si>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</si>
  <si>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</si>
  <si>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</si>
  <si>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</si>
  <si>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</si>
  <si>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</si>
  <si>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</si>
  <si>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</si>
  <si>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</si>
  <si>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</si>
  <si>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</si>
  <si>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</si>
  <si>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</si>
  <si>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</si>
  <si>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</si>
  <si>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</si>
  <si>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</si>
  <si>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</si>
  <si>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</si>
  <si>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</si>
  <si>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</si>
  <si>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</si>
  <si>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</si>
  <si>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</si>
  <si>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</si>
  <si>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</si>
  <si>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</si>
  <si>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Prazo do Registro de Preços: 12 (doze) meses a contar de sua assinatura.</t>
  </si>
  <si>
    <t>ANEXO III - QUADRO DE PROPOSTAS</t>
  </si>
  <si>
    <t>MENOR PREÇO POR ITEM</t>
  </si>
  <si>
    <t>EVENTUAL AQUISIÇÃO DE PNEUS E LUBRIFICANTES - SRP</t>
  </si>
  <si>
    <t>PREGÃO ELETRÔNICO Nº 019/2025</t>
  </si>
  <si>
    <t>PROCESSO ADMINISTRATIVO N° 3870/2024 de 04/11/2024</t>
  </si>
  <si>
    <t>Homologação: __/__/2025</t>
  </si>
  <si>
    <t>Previsão Publicação: __/__/2025</t>
  </si>
  <si>
    <t>Sec. Saúde</t>
  </si>
  <si>
    <t>O pagamento do objeto de que trata o PREGÃO ELETRÔNICO 019/2025, será efetuado pela Tesouraria da Prefeitura Municipal de Sumidouro.</t>
  </si>
  <si>
    <t>PNEU 185X65R14 - PRODUTO NOVO - NÃO RECONDICIONADO OU REMANUFATURADO - 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EM PISOS MOLHADOS. PADRÃO DE QUALIDADE PIRELLI, GOODYEAR, FIRESTONE, MICHELIN OU DE QUALIDADE SIMILAR, DEVENDO POSSUIR SELO DE APROVAÇÃO DO INMETRO E DO IBAMA, 1ª LINHA. PRAZO DE FABRICAÇÃO IGUAL OU INFERIOR A 6 (SEIS) MESES NO MOMENTO DA ENTREGA. PRAZO DE GARANTIA DE 5 (CINCO) ANOS.</t>
  </si>
  <si>
    <t>PNEU 195X65R15 - PRODUTO NOVO - NÃO RECONDICIONADO OU REMANUFATURADO - 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EM PISOS MOLHADOS. PADRÃO DE QUALIDADE PIRELLI, GOODYEAR, FIRESTONE, MICHELIN OU DE QUALIDADE SIMILAR, DEVENDO POSSUIR SELO DE APROVAÇÃO DO INMETRO E DO IBAMA, 1ª LINHA. PRAZO DE FABRICAÇÃO IGUAL OU INFERIOR A 6 (SEIS) MESES NO MOMENTO DA ENTREGA. PRAZO DE GARANTIA DE 5 (CINCO) ANOS.</t>
  </si>
  <si>
    <t>PNEU 225X75R16 - PRODUTO NOVO - NÃO RECONDICIONADO OU REMANUFATURADO - 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EM PISOS MOLHADOS. PADRÃO DE QUALIDADE PIRELLI, GOODYEAR, FIRESTONE, MICHELIN OU DE QUALIDADE SIMILAR, DEVENDO POSSUIR SELO DE APROVAÇÃO DO INMETRO E DO IBAMA, 1ª LINHA. PRAZO DE FABRICAÇÃO IGUAL OU INFERIOR A 6 (SEIS) MESES NO MOMENTO DA ENTREGA. PRAZO DE GARANTIA DE 5 (CINCO) ANOS.</t>
  </si>
  <si>
    <t>PNEU 205X60R15 - PRODUTO NOVO - NÃO RECONDICIONADO OU REMANUFATURADO - 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EM PISOS MOLHADOS. PADRÃO DE QUALIDADE PIRELLI, GOODYEAR, FIRESTONE, MICHELIN OU DE QUALIDADE SIMILAR, DEVENDO POSSUIR SELO DE APROVAÇÃO DO INMETRO E DO IBAMA, 1ª LINHA. PRAZO DE FABRICAÇÃO IGUAL OU INFERIOR A 6 (SEIS) MESES NO MOMENTO DA ENTREGA. PRAZO DE GARANTIA DE 5 (CINCO) ANOS.</t>
  </si>
  <si>
    <t>PNEU 255X70R16 - PRODUTO NOVO - NÃO RECONDICIONADO OU REMANUFATURADO - 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EM PISOS MOLHADOS. PADRÃO DE QUALIDADE PIRELLI, GOODYEAR, FIRESTONE, MICHELIN OU DE QUALIDADE SIMILAR, DEVENDO POSSUIR SELO DE APROVAÇÃO DO INMETRO E DO IBAMA, 1ª LINHA. PRAZO DE FABRICAÇÃO IGUAL OU INFERIOR A 6 (SEIS) MESES NO MOMENTO DA ENTREGA. PRAZO DE GARANTIA DE 5 (CINCO) ANOS.</t>
  </si>
  <si>
    <t>PNEU 205X60R16 - PRODUTO NOVO - NÃO RECONDICIONADO OU REMANUFATURADO - 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EM PISOS MOLHADOS. PADRÃO DE QUALIDADE PIRELLI, GOODYEAR, FIRESTONE, MICHELIN OU DE QUALIDADE SIMILAR, DEVENDO POSSUIR SELO DE APROVAÇÃO DO INMETRO E DO IBAMA, 1ª LINHA. PRAZO DE FABRICAÇÃO IGUAL OU INFERIOR A 6 (SEIS) MESES NO MOMENTO DA ENTREGA. PRAZO DE GARANTIA DE 5 (CINCO) ANOS.</t>
  </si>
  <si>
    <t>PNEU 165X70R14 - PRODUTO NOVO - NÃO RECONDICIONADO OU REMANUFATURADO - 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EM PISOS MOLHADOS. PADRÃO DE QUALIDADE PIRELLI, GOODYEAR, FIRESTONE, MICHELIN OU DE QUALIDADE SIMILAR, DEVENDO POSSUIR SELO DE APROVAÇÃO DO INMETRO E DO IBAMA, 1ª LINHA. PRAZO DE FABRICAÇÃO IGUAL OU INFERIOR A 6 (SEIS) MESES NO MOMENTO DA ENTREGA. PRAZO DE GARANTIA DE 5 (CINCO) ANOS.</t>
  </si>
  <si>
    <t>ÓLEO LUBRIFICANTE MULTIVISCOSO, 5W40 100% SINTÉTICO, RECOMENDADO PARA MOTORES A GASOLINA, ETANOL, FLEX E GNV. É UM ÓLEO DE 1ª LINHA, COM VISCOSIDADE SAE 5W40, GRAU DE DESEMPENHO API SN e ACEA A3/B4. DEVENDO POSSUIR NÚMERO DE REGISTRO ANP. EMBALAGEM FRASCO 1 L.</t>
  </si>
  <si>
    <t>FRASCO</t>
  </si>
  <si>
    <t>ÓLEO LUBRIFICANTE 100% SINTÉTICO, MULTIVISCOSO, SAE 5W30. É UM ÓEO COM VISCOSIDADE SAE 5W30 E GRAU DE DESEMPENHO ACEA, A1, A5/B1, B5-WSS-M2C913D, API SL. RECOMENDADO PARA MOTORES A DIESEL E PODE SER USADO TAMBÉM EM MOTORES Á GASOLINA, ETANOL OU FLEX. DEVENDO POSSUIR NÚMERO DE REGISTRO ANP. EMBALAGEM FRASCO 1 L.</t>
  </si>
  <si>
    <t>ÓLEO LUBRIFICANTE MULTIVISCOSO SEMISSINTETICO 15W40, RECOMENDADO PARA MOTORES A GASOLINA, ETANOL, FLEX E GNV. APROVADO NO NIVEL DE DESEMPENHO API/SL. DEVENDO POSSUIR NÚMERO DE REGISTRO ANP. EMBALAGEM FRASCO 1 L.</t>
  </si>
  <si>
    <t>ÓLEO LUBRIFICANTE MULTIVISCOSO, 0W20, 100% SINTÉTICO, RECOMENDADO PARA MOTORES A GASOLINA, ETANOL, FLEX E GNV. É UM ÓLEO DE 1ª LINHA, COM VISCOSIDADE SAE 0W20,GRAU DE DESEMPENHO API SN/RC e ILSAC GF-5. DEVENDO POSSUIR NÚMERO DE REGISTRO ANP. EMBALAGEM FRASCO 1 L.</t>
  </si>
  <si>
    <t>ÓLEO LUBRIFICANTE MULTIVISCOSO SAE 5W30, 100% SINTÉTICO. É UM ÓLEO COM VISCOSIDADE SAE 5W30 E GRAU DE DESEMPENHO APISN, ACEA, C2, C3, RECOMENDADO PARA MOTORES A DIESEL INCLUIVE COM DPF. PODE SER USADO TAMBÉM PARA MOTORES A GASOLINA OU FLEX. DEVENDO POSSUIR NÚMERO DE REGISTRO ANP. EMBALAGEM FRASCO 3 L.</t>
  </si>
  <si>
    <t>ÓLEO LUBRIFICANTE, 10W40 SEMISSINTETICO, RECOMENDADO MOTORES FLEX. UM ÓLEO DE 1ª LINHA, GRAU DE DESEMPENHO API SN e ACEA A3/B3. DEVENDO POSSUIR NÚMERO DE REGISTRO ANP. EMBALAGEM: FRASCO 1 L.</t>
  </si>
  <si>
    <t>ÓLEO LUBRIFICANTE SAE 15W-40/SL, FORMULADO COM TECNOLOGIA ISOSYN, É UM ÓLEO DE VISCOSIDADE SAE 15W-40 E GRAU DE DESEMPENHO API CI-4 / ACEA E7. RECOMENDADO PARA MOTORES A DIESEL NATURALMENTE ASPIRADOS OU TURBOALIMENTADOS. CARACTERISTICAS TIPICAS: VISCOSIDADE A BAIXA TEMPERATURA (CCS)-20 ºC, CP: 5400 E INDICE DE VISCOSIDADE: 138. DEVENDO POSSUIR NÚMERO DE REGISTRO ANP. EMBALAGEM GALÃO DE 20 LITROS.</t>
  </si>
  <si>
    <t>GALÃO</t>
  </si>
  <si>
    <t>FLUÍDO DE FREIOS DOT 4, UTILIZADOS EM VEICULOS LEVES,  PESADOS E IMPORTADOS (UNIVERSAL) PARA SISTEMA HIDRAULICO DE FREIOS E EMBREAGENS DE AUTOMÓVEIS, CAMINHÕES, ONIBUS, PICK-UPS E TRATORES; *UMIDADE 0,075% m.*Ponto de ebulição seco: 245 ºC; *Ponto de ebulição úmido: 220 ºC; *Densidade a 20 ºC; 1,11 g/cm³; *Perda por evaporação: 17,48% (m/m). DEVENDO POSSUIR NÚMERO DE REGISTRO/CERTIFICAÇÃO INMETRO. EMBALAGEM FRASCO 500 ML.</t>
  </si>
  <si>
    <t>ÓLEO HIDRAULICO DE DIREÇÃO HIDRAULICA E TRANSMISSÃO AUTOMATICA, DEVENDO CONTER GRAU DE VISCOSIDADE 10W. DEVENDO POSSUIR REGISTRO/CERTIFICAÇÃO INMETRO. EMBALAGEM FRASCO 1 L.</t>
  </si>
  <si>
    <t>AGENTE REDUTOR LIQUIDO (ARLA 32), DEVENDO POSSUIR QUALIDADE DE 1ª LINHA, DEVENDO POSSUIR REGISTRO/CERTIFICAÇÃO IMMETRO. EMBALAGEM GALÃO 20 L.</t>
  </si>
  <si>
    <t>Setor de Almoxarifado Central - Rua Dr Carolino Ribeiro de Moura s/n, Centro, Sumidouro/RJ, nos dias úteis, de segunda a sexta-feira, no horário compreendido entre: 09h às 12h e 13h às 16h.</t>
  </si>
  <si>
    <t>A entrega deverá ser realizada no prazo de até 15 (quinze) dias a contar do recebimento da nota de empenho.</t>
  </si>
  <si>
    <t>Abertura das Propostas: 28/04/2025,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</si>
</sst>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75">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168" fontId="7" fillId="0" borderId="11" xfId="0" applyNumberFormat="1" applyFont="1" applyBorder="1" applyAlignment="1">
      <alignment horizontal="center" vertical="center" wrapText="1"/>
    </xf>
    <xf numFmtId="0" fontId="6" fillId="0" borderId="0" xfId="0" applyFont="1" applyAlignment="1" applyProtection="1">
      <alignment horizontal="center"/>
      <protection hidden="1"/>
    </xf>
    <xf numFmtId="168" fontId="10" fillId="0" borderId="0" xfId="0" applyNumberFormat="1" applyFont="1" applyAlignment="1" applyProtection="1">
      <alignment vertical="center" wrapText="1"/>
      <protection hidden="1"/>
    </xf>
    <xf numFmtId="0" fontId="1" fillId="0" borderId="0" xfId="0" applyFont="1" applyAlignment="1">
      <alignment horizontal="left"/>
    </xf>
    <xf numFmtId="0" fontId="0" fillId="0" borderId="0" xfId="0" applyAlignment="1">
      <alignment vertical="top" wrapText="1"/>
    </xf>
    <xf numFmtId="0" fontId="1" fillId="0" borderId="0" xfId="0" applyFont="1" applyAlignment="1">
      <alignment vertical="top" wrapText="1"/>
    </xf>
    <xf numFmtId="0" fontId="1" fillId="0" borderId="0" xfId="3" applyAlignment="1">
      <alignment vertical="top" wrapText="1"/>
    </xf>
    <xf numFmtId="0" fontId="2" fillId="0" borderId="0" xfId="0" applyFont="1" applyAlignment="1">
      <alignment vertical="top"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6">
    <cellStyle name="Moeda" xfId="1" builtinId="4"/>
    <cellStyle name="Moeda 2" xfId="4" xr:uid="{B8696C3C-E1AA-4097-85E3-350F0DC0BB78}"/>
    <cellStyle name="Normal" xfId="0" builtinId="0"/>
    <cellStyle name="Normal 2" xfId="3" xr:uid="{C56A3F59-DA76-4D82-BA1A-E2490454FAAB}"/>
    <cellStyle name="Vírgula" xfId="2" builtinId="3"/>
    <cellStyle name="Vírgula 2" xfId="5" xr:uid="{1EDF06B7-7601-4ED9-B821-B371E981126C}"/>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437320</xdr:colOff>
      <xdr:row>0</xdr:row>
      <xdr:rowOff>0</xdr:rowOff>
    </xdr:from>
    <xdr:to>
      <xdr:col>3</xdr:col>
      <xdr:colOff>501542</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48746" y="0"/>
          <a:ext cx="4477196"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279335"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3870/24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35"/>
  <sheetViews>
    <sheetView tabSelected="1" zoomScale="115" zoomScaleNormal="115" zoomScaleSheetLayoutView="100" workbookViewId="0"/>
  </sheetViews>
  <sheetFormatPr defaultColWidth="9.140625" defaultRowHeight="12.75" x14ac:dyDescent="0.2"/>
  <cols>
    <col min="1" max="1" width="4.5703125" style="1" customWidth="1"/>
    <col min="2" max="2" width="53.28515625" style="2" customWidth="1"/>
    <col min="3" max="3" width="11" style="1" customWidth="1"/>
    <col min="4" max="4" width="8" style="1" customWidth="1"/>
    <col min="5" max="6" width="10.140625" style="13" customWidth="1"/>
    <col min="7" max="7" width="10.140625" style="11" customWidth="1"/>
    <col min="8" max="8" width="11.85546875" style="36" customWidth="1"/>
    <col min="9" max="9" width="11.5703125" style="2" customWidth="1"/>
    <col min="10" max="15" width="9.140625" style="2"/>
    <col min="16" max="16" width="10" style="2" bestFit="1" customWidth="1"/>
    <col min="17" max="16384" width="9.140625" style="2"/>
  </cols>
  <sheetData>
    <row r="1" spans="1:11" ht="58.5" customHeight="1" x14ac:dyDescent="0.2">
      <c r="H1" s="35"/>
    </row>
    <row r="2" spans="1:11" x14ac:dyDescent="0.2">
      <c r="A2" s="73" t="s">
        <v>35</v>
      </c>
      <c r="B2" s="73"/>
      <c r="C2" s="73"/>
      <c r="D2" s="73"/>
      <c r="E2" s="73"/>
      <c r="F2" s="73"/>
      <c r="G2" s="73"/>
    </row>
    <row r="3" spans="1:11" x14ac:dyDescent="0.2">
      <c r="A3" s="73" t="str">
        <f>UPPER(Dados!B1&amp;"  -  "&amp;Dados!B4)</f>
        <v>PREGÃO ELETRÔNICO Nº 019/2025  -  ABERTURA DAS PROPOSTAS: 28/04/2025, ÀS 09:00HS</v>
      </c>
      <c r="B3" s="73"/>
      <c r="C3" s="73"/>
      <c r="D3" s="73"/>
      <c r="E3" s="73"/>
      <c r="F3" s="73"/>
      <c r="G3" s="73"/>
    </row>
    <row r="4" spans="1:11" x14ac:dyDescent="0.2">
      <c r="A4" s="74" t="str">
        <f>Dados!B3</f>
        <v>EVENTUAL AQUISIÇÃO DE PNEUS E LUBRIFICANTES - SRP</v>
      </c>
      <c r="B4" s="74"/>
      <c r="C4" s="74"/>
      <c r="D4" s="74"/>
      <c r="E4" s="74"/>
      <c r="F4" s="74"/>
      <c r="G4" s="74"/>
    </row>
    <row r="5" spans="1:11" x14ac:dyDescent="0.2">
      <c r="A5" s="73" t="str">
        <f>Dados!B2</f>
        <v>PROCESSO ADMINISTRATIVO N° 3870/2024 de 04/11/2024</v>
      </c>
      <c r="B5" s="73"/>
      <c r="C5" s="73"/>
      <c r="D5" s="73"/>
      <c r="E5" s="73"/>
      <c r="F5" s="73"/>
      <c r="G5" s="73"/>
    </row>
    <row r="6" spans="1:11" x14ac:dyDescent="0.2">
      <c r="A6" s="47" t="str">
        <f>Dados!B7</f>
        <v>MENOR PREÇO POR ITEM</v>
      </c>
      <c r="B6" s="47"/>
      <c r="C6" s="71" t="s">
        <v>28</v>
      </c>
      <c r="D6" s="71"/>
      <c r="E6" s="72">
        <f>Dados!B8</f>
        <v>610570.53</v>
      </c>
      <c r="F6" s="72"/>
      <c r="G6" s="47"/>
    </row>
    <row r="7" spans="1:11" ht="2.25" customHeight="1" x14ac:dyDescent="0.2">
      <c r="A7" s="6"/>
      <c r="B7" s="6"/>
      <c r="C7" s="6"/>
      <c r="D7" s="6"/>
      <c r="E7" s="14"/>
      <c r="F7" s="14"/>
      <c r="G7" s="10"/>
    </row>
    <row r="8" spans="1:11" s="8" customFormat="1" ht="12" customHeight="1" x14ac:dyDescent="0.2">
      <c r="A8" s="56" t="s">
        <v>0</v>
      </c>
      <c r="B8" s="64"/>
      <c r="C8" s="64"/>
      <c r="D8" s="64"/>
      <c r="E8" s="64"/>
      <c r="F8" s="64"/>
      <c r="G8" s="64"/>
      <c r="H8" s="37"/>
    </row>
    <row r="9" spans="1:11" s="8" customFormat="1" ht="12" customHeight="1" x14ac:dyDescent="0.2">
      <c r="A9" s="56" t="s">
        <v>1</v>
      </c>
      <c r="B9" s="65"/>
      <c r="C9" s="65"/>
      <c r="D9" s="65"/>
      <c r="E9" s="65"/>
      <c r="F9" s="65"/>
      <c r="G9" s="65"/>
      <c r="H9" s="37"/>
    </row>
    <row r="10" spans="1:11" s="8" customFormat="1" ht="12" customHeight="1" x14ac:dyDescent="0.2">
      <c r="A10" s="56" t="s">
        <v>2</v>
      </c>
      <c r="B10" s="52"/>
      <c r="C10" s="25" t="s">
        <v>8</v>
      </c>
      <c r="D10" s="70"/>
      <c r="E10" s="70"/>
      <c r="F10" s="70"/>
      <c r="G10" s="70"/>
      <c r="H10" s="37"/>
    </row>
    <row r="11" spans="1:11" ht="4.5" customHeight="1" x14ac:dyDescent="0.2">
      <c r="A11" s="3"/>
      <c r="B11" s="27"/>
      <c r="C11" s="27"/>
      <c r="D11" s="27"/>
      <c r="E11" s="45"/>
      <c r="F11" s="28"/>
      <c r="G11" s="29"/>
    </row>
    <row r="12" spans="1:11" s="8" customFormat="1" ht="22.5" x14ac:dyDescent="0.2">
      <c r="A12" s="31" t="s">
        <v>3</v>
      </c>
      <c r="B12" s="31" t="s">
        <v>4</v>
      </c>
      <c r="C12" s="31" t="s">
        <v>5</v>
      </c>
      <c r="D12" s="31" t="s">
        <v>6</v>
      </c>
      <c r="E12" s="41" t="s">
        <v>24</v>
      </c>
      <c r="F12" s="41" t="s">
        <v>25</v>
      </c>
      <c r="G12" s="31" t="s">
        <v>7</v>
      </c>
      <c r="H12" s="37"/>
    </row>
    <row r="13" spans="1:11" s="8" customFormat="1" ht="180" x14ac:dyDescent="0.2">
      <c r="A13" s="55">
        <v>1</v>
      </c>
      <c r="B13" s="30" t="s">
        <v>44</v>
      </c>
      <c r="C13" s="32" t="s">
        <v>5</v>
      </c>
      <c r="D13" s="44">
        <v>240</v>
      </c>
      <c r="E13" s="46">
        <v>309.39999999999998</v>
      </c>
      <c r="F13" s="51"/>
      <c r="G13" s="33" t="str">
        <f>IF(F13="","",IF(ISTEXT(F13),"NC",F13*D13))</f>
        <v/>
      </c>
      <c r="H13" s="37"/>
      <c r="K13" s="7"/>
    </row>
    <row r="14" spans="1:11" s="8" customFormat="1" ht="180" x14ac:dyDescent="0.2">
      <c r="A14" s="55">
        <v>2</v>
      </c>
      <c r="B14" s="30" t="s">
        <v>45</v>
      </c>
      <c r="C14" s="32" t="s">
        <v>5</v>
      </c>
      <c r="D14" s="44">
        <v>216</v>
      </c>
      <c r="E14" s="46">
        <v>392.59</v>
      </c>
      <c r="F14" s="51"/>
      <c r="G14" s="33" t="str">
        <f t="shared" ref="G14:G16" si="0">IF(F14="","",IF(ISTEXT(F14),"NC",F14*D14))</f>
        <v/>
      </c>
      <c r="H14" s="37"/>
      <c r="K14" s="7"/>
    </row>
    <row r="15" spans="1:11" s="8" customFormat="1" ht="180" x14ac:dyDescent="0.2">
      <c r="A15" s="55">
        <v>3</v>
      </c>
      <c r="B15" s="30" t="s">
        <v>46</v>
      </c>
      <c r="C15" s="32" t="s">
        <v>5</v>
      </c>
      <c r="D15" s="44">
        <v>240</v>
      </c>
      <c r="E15" s="46">
        <v>714.77</v>
      </c>
      <c r="F15" s="51"/>
      <c r="G15" s="33" t="str">
        <f t="shared" ref="G15" si="1">IF(F15="","",IF(ISTEXT(F15),"NC",F15*D15))</f>
        <v/>
      </c>
      <c r="H15" s="37"/>
      <c r="K15" s="7"/>
    </row>
    <row r="16" spans="1:11" s="8" customFormat="1" ht="180" x14ac:dyDescent="0.2">
      <c r="A16" s="55">
        <v>4</v>
      </c>
      <c r="B16" s="30" t="s">
        <v>47</v>
      </c>
      <c r="C16" s="32" t="s">
        <v>5</v>
      </c>
      <c r="D16" s="44">
        <v>184</v>
      </c>
      <c r="E16" s="46">
        <v>420.73</v>
      </c>
      <c r="F16" s="51"/>
      <c r="G16" s="33" t="str">
        <f t="shared" si="0"/>
        <v/>
      </c>
      <c r="H16" s="37"/>
      <c r="K16" s="7"/>
    </row>
    <row r="17" spans="1:8" s="26" customFormat="1" ht="180" x14ac:dyDescent="0.2">
      <c r="A17" s="55">
        <v>5</v>
      </c>
      <c r="B17" s="30" t="s">
        <v>48</v>
      </c>
      <c r="C17" s="32" t="s">
        <v>5</v>
      </c>
      <c r="D17" s="44">
        <v>36</v>
      </c>
      <c r="E17" s="46">
        <v>643.19000000000005</v>
      </c>
      <c r="F17" s="51"/>
      <c r="G17" s="33" t="str">
        <f>IF(F17="","",IF(ISTEXT(F17),"NC",F17*D17))</f>
        <v/>
      </c>
      <c r="H17" s="38"/>
    </row>
    <row r="18" spans="1:8" ht="14.25" customHeight="1" x14ac:dyDescent="0.2">
      <c r="A18" s="55">
        <v>6</v>
      </c>
      <c r="B18" s="30" t="s">
        <v>49</v>
      </c>
      <c r="C18" s="32" t="s">
        <v>5</v>
      </c>
      <c r="D18" s="44">
        <v>44</v>
      </c>
      <c r="E18" s="46">
        <v>467.41</v>
      </c>
      <c r="F18" s="51"/>
      <c r="G18" s="33" t="str">
        <f t="shared" ref="G18:G20" si="2">IF(F18="","",IF(ISTEXT(F18),"NC",F18*D18))</f>
        <v/>
      </c>
      <c r="H18" s="39"/>
    </row>
    <row r="19" spans="1:8" s="34" customFormat="1" ht="180" x14ac:dyDescent="0.2">
      <c r="A19" s="55">
        <v>7</v>
      </c>
      <c r="B19" s="30" t="s">
        <v>50</v>
      </c>
      <c r="C19" s="32" t="s">
        <v>5</v>
      </c>
      <c r="D19" s="44">
        <v>76</v>
      </c>
      <c r="E19" s="46">
        <v>340.49</v>
      </c>
      <c r="F19" s="51"/>
      <c r="G19" s="33" t="str">
        <f t="shared" si="2"/>
        <v/>
      </c>
      <c r="H19" s="40"/>
    </row>
    <row r="20" spans="1:8" s="34" customFormat="1" ht="56.25" x14ac:dyDescent="0.2">
      <c r="A20" s="55">
        <v>8</v>
      </c>
      <c r="B20" s="30" t="s">
        <v>51</v>
      </c>
      <c r="C20" s="32" t="s">
        <v>52</v>
      </c>
      <c r="D20" s="44">
        <v>312</v>
      </c>
      <c r="E20" s="46">
        <v>43.3</v>
      </c>
      <c r="F20" s="51"/>
      <c r="G20" s="33" t="str">
        <f t="shared" si="2"/>
        <v/>
      </c>
      <c r="H20" s="40"/>
    </row>
    <row r="21" spans="1:8" s="34" customFormat="1" ht="67.5" x14ac:dyDescent="0.2">
      <c r="A21" s="55">
        <v>9</v>
      </c>
      <c r="B21" s="30" t="s">
        <v>53</v>
      </c>
      <c r="C21" s="32" t="s">
        <v>52</v>
      </c>
      <c r="D21" s="44">
        <v>100</v>
      </c>
      <c r="E21" s="46">
        <v>44.76</v>
      </c>
      <c r="F21" s="51"/>
      <c r="G21" s="33" t="str">
        <f>IF(F21="","",IF(ISTEXT(F21),"NC",F21*D21))</f>
        <v/>
      </c>
      <c r="H21" s="40"/>
    </row>
    <row r="22" spans="1:8" s="26" customFormat="1" ht="45" x14ac:dyDescent="0.2">
      <c r="A22" s="55">
        <v>10</v>
      </c>
      <c r="B22" s="30" t="s">
        <v>54</v>
      </c>
      <c r="C22" s="32" t="s">
        <v>52</v>
      </c>
      <c r="D22" s="44">
        <v>200</v>
      </c>
      <c r="E22" s="46">
        <v>27.76</v>
      </c>
      <c r="F22" s="51"/>
      <c r="G22" s="33" t="str">
        <f t="shared" ref="G22:G24" si="3">IF(F22="","",IF(ISTEXT(F22),"NC",F22*D22))</f>
        <v/>
      </c>
      <c r="H22" s="38"/>
    </row>
    <row r="23" spans="1:8" ht="56.25" x14ac:dyDescent="0.2">
      <c r="A23" s="55">
        <v>11</v>
      </c>
      <c r="B23" s="30" t="s">
        <v>55</v>
      </c>
      <c r="C23" s="32" t="s">
        <v>52</v>
      </c>
      <c r="D23" s="44">
        <v>300</v>
      </c>
      <c r="E23" s="46">
        <v>59.78</v>
      </c>
      <c r="F23" s="51"/>
      <c r="G23" s="33" t="str">
        <f t="shared" si="3"/>
        <v/>
      </c>
    </row>
    <row r="24" spans="1:8" ht="67.5" x14ac:dyDescent="0.2">
      <c r="A24" s="55">
        <v>12</v>
      </c>
      <c r="B24" s="30" t="s">
        <v>56</v>
      </c>
      <c r="C24" s="32" t="s">
        <v>52</v>
      </c>
      <c r="D24" s="44">
        <v>280</v>
      </c>
      <c r="E24" s="46">
        <v>128.76</v>
      </c>
      <c r="F24" s="51"/>
      <c r="G24" s="33" t="str">
        <f t="shared" si="3"/>
        <v/>
      </c>
    </row>
    <row r="25" spans="1:8" ht="45" x14ac:dyDescent="0.2">
      <c r="A25" s="55">
        <v>13</v>
      </c>
      <c r="B25" s="30" t="s">
        <v>57</v>
      </c>
      <c r="C25" s="32" t="s">
        <v>52</v>
      </c>
      <c r="D25" s="44">
        <v>156</v>
      </c>
      <c r="E25" s="46">
        <v>38.700000000000003</v>
      </c>
      <c r="F25" s="51"/>
      <c r="G25" s="33" t="str">
        <f>IF(F25="","",IF(ISTEXT(F25),"NC",F25*D25))</f>
        <v/>
      </c>
    </row>
    <row r="26" spans="1:8" ht="90" x14ac:dyDescent="0.2">
      <c r="A26" s="55">
        <v>14</v>
      </c>
      <c r="B26" s="30" t="s">
        <v>58</v>
      </c>
      <c r="C26" s="32" t="s">
        <v>59</v>
      </c>
      <c r="D26" s="44">
        <v>100</v>
      </c>
      <c r="E26" s="46">
        <v>418.63</v>
      </c>
      <c r="F26" s="51"/>
      <c r="G26" s="33" t="str">
        <f t="shared" ref="G26:G28" si="4">IF(F26="","",IF(ISTEXT(F26),"NC",F26*D26))</f>
        <v/>
      </c>
    </row>
    <row r="27" spans="1:8" ht="78.75" x14ac:dyDescent="0.2">
      <c r="A27" s="55">
        <v>15</v>
      </c>
      <c r="B27" s="30" t="s">
        <v>60</v>
      </c>
      <c r="C27" s="32" t="s">
        <v>52</v>
      </c>
      <c r="D27" s="44">
        <v>150</v>
      </c>
      <c r="E27" s="46">
        <v>20.93</v>
      </c>
      <c r="F27" s="51"/>
      <c r="G27" s="33" t="str">
        <f t="shared" si="4"/>
        <v/>
      </c>
    </row>
    <row r="28" spans="1:8" ht="45" x14ac:dyDescent="0.2">
      <c r="A28" s="55">
        <v>16</v>
      </c>
      <c r="B28" s="30" t="s">
        <v>61</v>
      </c>
      <c r="C28" s="32" t="s">
        <v>52</v>
      </c>
      <c r="D28" s="44">
        <v>100</v>
      </c>
      <c r="E28" s="46">
        <v>28.75</v>
      </c>
      <c r="F28" s="51"/>
      <c r="G28" s="33" t="str">
        <f t="shared" si="4"/>
        <v/>
      </c>
    </row>
    <row r="29" spans="1:8" ht="33.75" x14ac:dyDescent="0.2">
      <c r="A29" s="55">
        <v>17</v>
      </c>
      <c r="B29" s="30" t="s">
        <v>62</v>
      </c>
      <c r="C29" s="32" t="s">
        <v>59</v>
      </c>
      <c r="D29" s="44">
        <v>15</v>
      </c>
      <c r="E29" s="46">
        <v>101.25</v>
      </c>
      <c r="F29" s="51"/>
      <c r="G29" s="33" t="str">
        <f>IF(F29="","",IF(ISTEXT(F29),"NC",F29*D29))</f>
        <v/>
      </c>
    </row>
    <row r="30" spans="1:8" ht="9" customHeight="1" x14ac:dyDescent="0.2">
      <c r="A30" s="57"/>
      <c r="B30" s="26"/>
      <c r="C30" s="26"/>
      <c r="D30" s="26"/>
      <c r="E30" s="42"/>
      <c r="F30" s="66" t="s">
        <v>26</v>
      </c>
      <c r="G30" s="67"/>
    </row>
    <row r="31" spans="1:8" x14ac:dyDescent="0.2">
      <c r="F31" s="68" t="str">
        <f>IF(SUM(G13:G29)=0,"",SUM(G13:G29))</f>
        <v/>
      </c>
      <c r="G31" s="69"/>
    </row>
    <row r="32" spans="1:8" x14ac:dyDescent="0.2">
      <c r="A32" s="63" t="str">
        <f>" - "&amp;Dados!B23</f>
        <v xml:space="preserve"> - A entrega deverá ser realizada no prazo de até 15 (quinze) dias a contar do recebimento da nota de empenho.</v>
      </c>
      <c r="B32" s="63"/>
      <c r="C32" s="63"/>
      <c r="D32" s="63"/>
      <c r="E32" s="63"/>
      <c r="F32" s="63"/>
      <c r="G32" s="63"/>
    </row>
    <row r="33" spans="1:7" ht="24.75" customHeight="1" x14ac:dyDescent="0.2">
      <c r="A33" s="63" t="str">
        <f>" - "&amp;Dados!B24</f>
        <v xml:space="preserve"> - Setor de Almoxarifado Central - Rua Dr Carolino Ribeiro de Moura s/n, Centro, Sumidouro/RJ, nos dias úteis, de segunda a sexta-feira, no horário compreendido entre: 09h às 12h e 13h às 16h.</v>
      </c>
      <c r="B33" s="63"/>
      <c r="C33" s="63"/>
      <c r="D33" s="63"/>
      <c r="E33" s="63"/>
      <c r="F33" s="63"/>
      <c r="G33" s="63"/>
    </row>
    <row r="34" spans="1:7" x14ac:dyDescent="0.2">
      <c r="A34" s="63" t="str">
        <f>" - "&amp;Dados!B25</f>
        <v xml:space="preserve"> - O pagamento do objeto de que trata o PREGÃO ELETRÔNICO 019/2025, será efetuado pela Tesouraria da Prefeitura Municipal de Sumidouro.</v>
      </c>
      <c r="B34" s="63"/>
      <c r="C34" s="63"/>
      <c r="D34" s="63"/>
      <c r="E34" s="63"/>
      <c r="F34" s="63"/>
      <c r="G34" s="63"/>
    </row>
    <row r="35" spans="1:7" x14ac:dyDescent="0.2">
      <c r="A35" s="63" t="str">
        <f>" - "&amp;Dados!B26</f>
        <v xml:space="preserve"> - Proposta válida por 60 (sessenta) dias</v>
      </c>
      <c r="B35" s="63"/>
      <c r="C35" s="63"/>
      <c r="D35" s="63"/>
      <c r="E35" s="63"/>
      <c r="F35" s="63"/>
      <c r="G35" s="63"/>
    </row>
  </sheetData>
  <sheetProtection algorithmName="SHA-512" hashValue="0B7N5w6bQ3n9CMBD8i8LsEBx+7fkKjrPm39VTZ0qeedy6lcZjZKtqkMJ8d3zVkrXW1gptzzCkHYbDsUyDExaCg==" saltValue="4hlsoF5cn/YVKsCg0FY/Yw==" spinCount="100000" sheet="1" objects="1" scenarios="1"/>
  <autoFilter ref="A11:G35" xr:uid="{00000000-0009-0000-0000-000000000000}"/>
  <mergeCells count="15">
    <mergeCell ref="C6:D6"/>
    <mergeCell ref="E6:F6"/>
    <mergeCell ref="A2:G2"/>
    <mergeCell ref="A3:G3"/>
    <mergeCell ref="A4:G4"/>
    <mergeCell ref="A5:G5"/>
    <mergeCell ref="A32:G32"/>
    <mergeCell ref="A33:G33"/>
    <mergeCell ref="A34:G34"/>
    <mergeCell ref="B8:G8"/>
    <mergeCell ref="A35:G35"/>
    <mergeCell ref="B9:G9"/>
    <mergeCell ref="F30:G30"/>
    <mergeCell ref="F31:G31"/>
    <mergeCell ref="D10:G10"/>
  </mergeCells>
  <phoneticPr fontId="0" type="noConversion"/>
  <conditionalFormatting sqref="B10">
    <cfRule type="cellIs" dxfId="12" priority="72" stopIfTrue="1" operator="equal">
      <formula>$G$1</formula>
    </cfRule>
  </conditionalFormatting>
  <conditionalFormatting sqref="B13:B16">
    <cfRule type="expression" dxfId="11" priority="74" stopIfTrue="1">
      <formula>IF(#REF!=1,IF(#REF!=0,1,0),0)</formula>
    </cfRule>
  </conditionalFormatting>
  <conditionalFormatting sqref="B17:B29">
    <cfRule type="expression" dxfId="10" priority="1" stopIfTrue="1">
      <formula>IF(#REF!=1,IF(#REF!=0,1,0),0)</formula>
    </cfRule>
  </conditionalFormatting>
  <conditionalFormatting sqref="B8:G9">
    <cfRule type="cellIs" dxfId="9" priority="73" stopIfTrue="1" operator="equal">
      <formula>$J$1</formula>
    </cfRule>
  </conditionalFormatting>
  <conditionalFormatting sqref="D13:D29">
    <cfRule type="expression" priority="3" stopIfTrue="1">
      <formula>$A13</formula>
    </cfRule>
  </conditionalFormatting>
  <conditionalFormatting sqref="D10:G10">
    <cfRule type="cellIs" dxfId="8" priority="88" stopIfTrue="1" operator="equal">
      <formula>$E$1</formula>
    </cfRule>
  </conditionalFormatting>
  <conditionalFormatting sqref="F13:F29">
    <cfRule type="cellIs" dxfId="7" priority="2" stopIfTrue="1" operator="equal">
      <formula>""</formula>
    </cfRule>
  </conditionalFormatting>
  <conditionalFormatting sqref="F30">
    <cfRule type="expression" dxfId="6" priority="65" stopIfTrue="1">
      <formula>IF($J17="Empate",IF(H17=1,TRUE(),FALSE()),FALSE())</formula>
    </cfRule>
    <cfRule type="expression" dxfId="5" priority="66" stopIfTrue="1">
      <formula>IF(H17="&gt;",FALSE(),IF(H17&gt;0,TRUE(),FALSE()))</formula>
    </cfRule>
    <cfRule type="expression" dxfId="4" priority="67" stopIfTrue="1">
      <formula>IF(H17="&gt;",TRUE(),FALSE())</formula>
    </cfRule>
  </conditionalFormatting>
  <conditionalFormatting sqref="F31">
    <cfRule type="expression" dxfId="3" priority="68" stopIfTrue="1">
      <formula>IF($J17="OK",IF(H17=1,TRUE(),FALSE()),FALSE())</formula>
    </cfRule>
    <cfRule type="expression" dxfId="2" priority="69" stopIfTrue="1">
      <formula>IF($J17="Empate",IF(H17=1,TRUE(),FALSE()),FALSE())</formula>
    </cfRule>
    <cfRule type="expression" dxfId="1" priority="70" stopIfTrue="1">
      <formula>IF($J17="Empate",IF(H17=2,TRUE(),FALSE()),FALSE())</formula>
    </cfRule>
  </conditionalFormatting>
  <conditionalFormatting sqref="G13:G29">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2.5703125" customWidth="1"/>
    <col min="7" max="8" width="14" customWidth="1"/>
    <col min="9" max="9" width="19.28515625" customWidth="1"/>
    <col min="10" max="13" width="14.5703125" customWidth="1"/>
    <col min="14" max="15" width="9.28515625" customWidth="1"/>
  </cols>
  <sheetData>
    <row r="1" spans="1:7" x14ac:dyDescent="0.2">
      <c r="A1" s="15" t="s">
        <v>9</v>
      </c>
      <c r="B1" s="53" t="s">
        <v>38</v>
      </c>
      <c r="E1" s="4"/>
      <c r="F1" s="4"/>
      <c r="G1" s="4"/>
    </row>
    <row r="2" spans="1:7" x14ac:dyDescent="0.2">
      <c r="A2" s="15" t="s">
        <v>10</v>
      </c>
      <c r="B2" s="53" t="s">
        <v>39</v>
      </c>
      <c r="E2" s="4"/>
      <c r="F2" s="4"/>
      <c r="G2" s="4"/>
    </row>
    <row r="3" spans="1:7" x14ac:dyDescent="0.2">
      <c r="A3" s="15" t="s">
        <v>11</v>
      </c>
      <c r="B3" s="53" t="s">
        <v>37</v>
      </c>
      <c r="C3" s="5"/>
      <c r="E3" s="49"/>
      <c r="F3" s="4"/>
      <c r="G3" s="4"/>
    </row>
    <row r="4" spans="1:7" x14ac:dyDescent="0.2">
      <c r="A4" s="15" t="s">
        <v>12</v>
      </c>
      <c r="B4" s="53" t="s">
        <v>65</v>
      </c>
      <c r="C4" s="5"/>
      <c r="E4" s="49"/>
      <c r="F4" s="4"/>
      <c r="G4" s="4"/>
    </row>
    <row r="5" spans="1:7" x14ac:dyDescent="0.2">
      <c r="A5" s="15" t="s">
        <v>13</v>
      </c>
      <c r="B5" s="53" t="s">
        <v>40</v>
      </c>
      <c r="C5" s="5"/>
      <c r="E5" s="49"/>
      <c r="F5" s="4"/>
      <c r="G5" s="4"/>
    </row>
    <row r="6" spans="1:7" x14ac:dyDescent="0.2">
      <c r="A6" s="15" t="s">
        <v>29</v>
      </c>
      <c r="B6" s="54" t="s">
        <v>41</v>
      </c>
      <c r="C6" s="5"/>
      <c r="E6" s="49"/>
      <c r="F6" s="4"/>
      <c r="G6" s="4"/>
    </row>
    <row r="7" spans="1:7" x14ac:dyDescent="0.2">
      <c r="A7" s="15" t="s">
        <v>14</v>
      </c>
      <c r="B7" s="53" t="s">
        <v>36</v>
      </c>
      <c r="C7" s="5"/>
      <c r="E7" s="49"/>
      <c r="F7" s="4"/>
      <c r="G7" s="4"/>
    </row>
    <row r="8" spans="1:7" x14ac:dyDescent="0.2">
      <c r="A8" s="24" t="s">
        <v>22</v>
      </c>
      <c r="B8" s="43">
        <v>610570.53</v>
      </c>
      <c r="C8" s="5"/>
      <c r="E8" s="49"/>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0" t="s">
        <v>31</v>
      </c>
      <c r="E14" s="4"/>
      <c r="F14" s="4"/>
      <c r="G14" s="4"/>
    </row>
    <row r="15" spans="1:7" x14ac:dyDescent="0.2">
      <c r="A15" s="50" t="s">
        <v>32</v>
      </c>
      <c r="E15" s="4"/>
      <c r="F15" s="4"/>
      <c r="G15" s="4"/>
    </row>
    <row r="16" spans="1:7" x14ac:dyDescent="0.2">
      <c r="A16" s="50" t="s">
        <v>33</v>
      </c>
      <c r="B16" s="23"/>
      <c r="E16" s="23"/>
      <c r="F16" s="4"/>
      <c r="G16" s="4"/>
    </row>
    <row r="17" spans="1:256" s="22" customFormat="1" x14ac:dyDescent="0.2">
      <c r="A17" s="21" t="s">
        <v>20</v>
      </c>
      <c r="B17" s="23" t="s">
        <v>42</v>
      </c>
      <c r="C17" s="23"/>
      <c r="D17" s="23"/>
      <c r="E17" s="23"/>
      <c r="F17" s="23"/>
      <c r="G17" s="23"/>
      <c r="H17" s="23"/>
      <c r="I17" s="23"/>
      <c r="J17" s="23"/>
      <c r="K17" s="23"/>
      <c r="L17" s="23"/>
      <c r="M17" s="23"/>
    </row>
    <row r="18" spans="1:256" s="22" customFormat="1" x14ac:dyDescent="0.2">
      <c r="A18" s="21" t="s">
        <v>21</v>
      </c>
      <c r="B18" s="53"/>
      <c r="C18" s="54"/>
      <c r="D18" s="54"/>
      <c r="E18" s="54"/>
      <c r="F18" s="54"/>
      <c r="G18" s="12"/>
      <c r="H18" s="23"/>
      <c r="I18" s="58"/>
      <c r="J18" s="23"/>
      <c r="K18" s="23"/>
      <c r="L18" s="23"/>
      <c r="M18" s="23"/>
      <c r="IV18" s="23"/>
    </row>
    <row r="19" spans="1:256" x14ac:dyDescent="0.2">
      <c r="B19" s="23"/>
      <c r="F19" s="23"/>
      <c r="G19" s="23"/>
    </row>
    <row r="20" spans="1:256" x14ac:dyDescent="0.2">
      <c r="B20" s="23"/>
      <c r="E20" s="48"/>
      <c r="F20" s="23"/>
      <c r="G20" s="23"/>
    </row>
    <row r="21" spans="1:256" x14ac:dyDescent="0.2">
      <c r="E21" s="48"/>
      <c r="F21" s="48"/>
      <c r="G21" s="48"/>
    </row>
    <row r="22" spans="1:256" x14ac:dyDescent="0.2">
      <c r="E22" s="48"/>
      <c r="F22" s="48"/>
      <c r="G22" s="48"/>
    </row>
    <row r="23" spans="1:256" ht="25.5" x14ac:dyDescent="0.2">
      <c r="A23" s="19" t="s">
        <v>15</v>
      </c>
      <c r="B23" s="59" t="s">
        <v>64</v>
      </c>
      <c r="E23" s="4"/>
      <c r="F23" s="4"/>
      <c r="G23" s="48"/>
    </row>
    <row r="24" spans="1:256" ht="51" x14ac:dyDescent="0.2">
      <c r="A24" s="19" t="s">
        <v>16</v>
      </c>
      <c r="B24" s="60" t="s">
        <v>63</v>
      </c>
      <c r="E24" s="4"/>
      <c r="F24" s="4"/>
      <c r="G24" s="48"/>
    </row>
    <row r="25" spans="1:256" ht="38.25" x14ac:dyDescent="0.2">
      <c r="A25" s="19" t="s">
        <v>17</v>
      </c>
      <c r="B25" s="61" t="s">
        <v>43</v>
      </c>
      <c r="C25" s="9"/>
      <c r="E25" s="4"/>
      <c r="F25" s="4"/>
      <c r="G25" s="48"/>
    </row>
    <row r="26" spans="1:256" ht="25.5" x14ac:dyDescent="0.2">
      <c r="A26" s="19" t="s">
        <v>18</v>
      </c>
      <c r="B26" s="59" t="s">
        <v>27</v>
      </c>
      <c r="E26" s="4"/>
      <c r="F26" s="4"/>
      <c r="G26" s="48"/>
    </row>
    <row r="27" spans="1:256" ht="25.5" x14ac:dyDescent="0.2">
      <c r="A27" s="19" t="s">
        <v>30</v>
      </c>
      <c r="B27" s="62" t="s">
        <v>34</v>
      </c>
      <c r="G27" s="48"/>
    </row>
    <row r="28" spans="1:256" x14ac:dyDescent="0.2">
      <c r="B28" s="20"/>
    </row>
    <row r="29" spans="1:256" x14ac:dyDescent="0.2">
      <c r="B29" s="20"/>
    </row>
    <row r="30" spans="1:256" x14ac:dyDescent="0.2">
      <c r="B30" s="20"/>
    </row>
    <row r="31" spans="1:256" x14ac:dyDescent="0.2">
      <c r="B31" s="20"/>
    </row>
    <row r="32" spans="1:256" x14ac:dyDescent="0.2">
      <c r="B32" s="20"/>
    </row>
    <row r="33" spans="2:2" x14ac:dyDescent="0.2">
      <c r="B33" s="20"/>
    </row>
    <row r="34" spans="2:2" x14ac:dyDescent="0.2">
      <c r="B34" s="20"/>
    </row>
    <row r="35" spans="2:2" x14ac:dyDescent="0.2">
      <c r="B35" s="20"/>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2025-04-04T14:14:37Z</cp:lastPrinted>
  <dcterms:created xsi:type="dcterms:W3CDTF">2006-04-18T17:38:46Z</dcterms:created>
  <dcterms:modified xsi:type="dcterms:W3CDTF">2025-04-07T17:46:41Z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